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P:\2023 Vergabebüro\35_23 Fahrradleasing Pulsnitz\04 Hinweise\"/>
    </mc:Choice>
  </mc:AlternateContent>
  <xr:revisionPtr revIDLastSave="0" documentId="8_{BA0CF970-EEB8-4EAE-BC75-E29AE386C62E}" xr6:coauthVersionLast="47" xr6:coauthVersionMax="47" xr10:uidLastSave="{00000000-0000-0000-0000-000000000000}"/>
  <bookViews>
    <workbookView xWindow="25080" yWindow="-120" windowWidth="25440" windowHeight="15390" xr2:uid="{195B721D-AC19-4C25-BB4D-7A072E1D7062}"/>
  </bookViews>
  <sheets>
    <sheet name="Tabelle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5" i="1" l="1"/>
  <c r="M35" i="1"/>
  <c r="H3" i="1"/>
  <c r="I3" i="1"/>
  <c r="H33" i="1"/>
  <c r="H35" i="1"/>
</calcChain>
</file>

<file path=xl/sharedStrings.xml><?xml version="1.0" encoding="utf-8"?>
<sst xmlns="http://schemas.openxmlformats.org/spreadsheetml/2006/main" count="181" uniqueCount="33">
  <si>
    <t>Teil 2: Preis</t>
  </si>
  <si>
    <t>Bewertung Teil 2 - Preis</t>
  </si>
  <si>
    <t>B</t>
  </si>
  <si>
    <t>Wert</t>
  </si>
  <si>
    <t>Gesamtbetrag brutto in € aller Leasingraten, Übernahmepreis, Vollkasko-Versicherung, Steuern etc.</t>
  </si>
  <si>
    <t>A</t>
  </si>
  <si>
    <t>möglicher Übernahmepreis brutto in € am Ende der Laufzeit</t>
  </si>
  <si>
    <t>Gesamtrate brutto in € mit Versicherung Vollkasko</t>
  </si>
  <si>
    <t>Versicherungsprämie in € Vollkasko</t>
  </si>
  <si>
    <t>Leasingfaktor in %</t>
  </si>
  <si>
    <t>Leasingrate brutto in €  (inkl. 19% MwSt.)</t>
  </si>
  <si>
    <t xml:space="preserve">Bewertet wird hier der Gestamtbetrag brutto aller Leasingraten, Übernahmepreis, Vollkasko-Versicherung, Steuern. Der Anbieter mit dem geringsten Preis bekommt hier z.B. 5 Punkte, der Anbieter mit dem nächst höheren Preis erhält hier 4 Punkte, usw. </t>
  </si>
  <si>
    <t>Kaufpreis inkl. 19% MwSt.</t>
  </si>
  <si>
    <t>Genauere Anforderungen an das jeweilige Angebot entnehmen Sie bitte der Leistungsbeschreibung. Zu den Berechnungen ist jeweils ein Angebot bezulegen.</t>
  </si>
  <si>
    <t>Ergebnis</t>
  </si>
  <si>
    <t>Punkte</t>
  </si>
  <si>
    <t>Punktewertung</t>
  </si>
  <si>
    <t>Text / Antwort / Erläuterung</t>
  </si>
  <si>
    <t>Beispiel</t>
  </si>
  <si>
    <t>Pos.</t>
  </si>
  <si>
    <t>Preise</t>
  </si>
  <si>
    <t>8</t>
  </si>
  <si>
    <r>
      <t xml:space="preserve">8.3 Dienstrad C: </t>
    </r>
    <r>
      <rPr>
        <b/>
        <sz val="11"/>
        <color rgb="FFFF0000"/>
        <rFont val="Aptos Narrow"/>
        <family val="2"/>
        <scheme val="minor"/>
      </rPr>
      <t>2.501 -</t>
    </r>
    <r>
      <rPr>
        <b/>
        <sz val="11"/>
        <color theme="1"/>
        <rFont val="Aptos Narrow"/>
        <family val="2"/>
        <scheme val="minor"/>
      </rPr>
      <t xml:space="preserve"> 5.000 €</t>
    </r>
  </si>
  <si>
    <r>
      <t xml:space="preserve">8.4 Dienstrad D: </t>
    </r>
    <r>
      <rPr>
        <b/>
        <sz val="11"/>
        <color rgb="FFFF0000"/>
        <rFont val="Aptos Narrow"/>
        <family val="2"/>
        <scheme val="minor"/>
      </rPr>
      <t>5.001</t>
    </r>
    <r>
      <rPr>
        <b/>
        <sz val="11"/>
        <color theme="1"/>
        <rFont val="Aptos Narrow"/>
        <family val="2"/>
        <scheme val="minor"/>
      </rPr>
      <t>-7.000 €</t>
    </r>
  </si>
  <si>
    <r>
      <t xml:space="preserve">8.2 Dienstrad B: </t>
    </r>
    <r>
      <rPr>
        <b/>
        <sz val="11"/>
        <color rgb="FFFF0000"/>
        <rFont val="Aptos Narrow"/>
        <family val="2"/>
        <scheme val="minor"/>
      </rPr>
      <t xml:space="preserve">1.501- </t>
    </r>
    <r>
      <rPr>
        <b/>
        <sz val="11"/>
        <color theme="1"/>
        <rFont val="Aptos Narrow"/>
        <family val="2"/>
        <scheme val="minor"/>
      </rPr>
      <t>2.500 €</t>
    </r>
  </si>
  <si>
    <r>
      <t xml:space="preserve">8.1 Dienstrad A: </t>
    </r>
    <r>
      <rPr>
        <b/>
        <sz val="11"/>
        <color rgb="FFFF0000"/>
        <rFont val="Aptos Narrow"/>
        <family val="2"/>
        <scheme val="minor"/>
      </rPr>
      <t>0 bis</t>
    </r>
    <r>
      <rPr>
        <b/>
        <sz val="11"/>
        <color theme="1"/>
        <rFont val="Aptos Narrow"/>
        <family val="2"/>
        <scheme val="minor"/>
      </rPr>
      <t xml:space="preserve"> 1.500 €</t>
    </r>
  </si>
  <si>
    <r>
      <t xml:space="preserve">Versicherungsprämie in </t>
    </r>
    <r>
      <rPr>
        <sz val="11"/>
        <color rgb="FFFF0000"/>
        <rFont val="Aptos Narrow"/>
        <family val="2"/>
        <scheme val="minor"/>
      </rPr>
      <t>%</t>
    </r>
    <r>
      <rPr>
        <sz val="11"/>
        <color theme="1"/>
        <rFont val="Aptos Narrow"/>
        <family val="2"/>
        <scheme val="minor"/>
      </rPr>
      <t xml:space="preserve"> Vollkasko</t>
    </r>
  </si>
  <si>
    <r>
      <t xml:space="preserve">Gesamtrate brutto in </t>
    </r>
    <r>
      <rPr>
        <sz val="11"/>
        <color rgb="FFFF0000"/>
        <rFont val="Aptos Narrow"/>
        <family val="2"/>
        <scheme val="minor"/>
      </rPr>
      <t>%</t>
    </r>
    <r>
      <rPr>
        <sz val="11"/>
        <color theme="1"/>
        <rFont val="Aptos Narrow"/>
        <family val="2"/>
        <scheme val="minor"/>
      </rPr>
      <t xml:space="preserve"> mit Versicherung Vollkasko</t>
    </r>
  </si>
  <si>
    <r>
      <t xml:space="preserve">Gesamtbetrag brutto in </t>
    </r>
    <r>
      <rPr>
        <sz val="11"/>
        <color rgb="FFFF0000"/>
        <rFont val="Aptos Narrow"/>
        <family val="2"/>
        <scheme val="minor"/>
      </rPr>
      <t>%</t>
    </r>
    <r>
      <rPr>
        <sz val="11"/>
        <color theme="1"/>
        <rFont val="Aptos Narrow"/>
        <family val="2"/>
        <scheme val="minor"/>
      </rPr>
      <t xml:space="preserve"> aller Leasingraten, Übernahmepreis, Vollkasko-Versicherung, Steuern etc.</t>
    </r>
  </si>
  <si>
    <r>
      <t xml:space="preserve">möglicher Übernahmepreis brutto in </t>
    </r>
    <r>
      <rPr>
        <sz val="11"/>
        <color rgb="FFFF0000"/>
        <rFont val="Aptos Narrow"/>
        <family val="2"/>
        <scheme val="minor"/>
      </rPr>
      <t>%</t>
    </r>
    <r>
      <rPr>
        <sz val="11"/>
        <color theme="1"/>
        <rFont val="Aptos Narrow"/>
        <family val="2"/>
        <scheme val="minor"/>
      </rPr>
      <t xml:space="preserve">  am Ende der Laufzeit</t>
    </r>
  </si>
  <si>
    <r>
      <t xml:space="preserve">Leasingrate brutto in </t>
    </r>
    <r>
      <rPr>
        <sz val="11"/>
        <color rgb="FFFF0000"/>
        <rFont val="Aptos Narrow"/>
        <family val="2"/>
        <scheme val="minor"/>
      </rPr>
      <t>%</t>
    </r>
    <r>
      <rPr>
        <sz val="11"/>
        <color theme="1"/>
        <rFont val="Aptos Narrow"/>
        <family val="2"/>
        <scheme val="minor"/>
      </rPr>
      <t xml:space="preserve">  (inkl. 19% MwSt.)</t>
    </r>
  </si>
  <si>
    <t>Eingabe</t>
  </si>
  <si>
    <t>Antwortmöglichkeiten JA= 5Pkt., Nein= 0 Pkt.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</si>
</sst>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#,##0\ &quot;€&quot;;[Red]\-#,##0\ &quot;€&quot;"/>
    <numFmt numFmtId="8" formatCode="#,##0.00\ &quot;€&quot;;[Red]\-#,##0.00\ &quot;€&quot;"/>
  </numFmts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sz val="18"/>
      <color rgb="FFFF0000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1"/>
      <color rgb="FFFF0000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/>
    <xf numFmtId="9" fontId="1" fillId="0" borderId="2" xfId="0" applyNumberFormat="1" applyFont="1" applyBorder="1"/>
    <xf numFmtId="0" fontId="1" fillId="0" borderId="3" xfId="0" applyFont="1" applyBorder="1" applyAlignment="1">
      <alignment vertical="center"/>
    </xf>
    <xf numFmtId="0" fontId="1" fillId="0" borderId="0" xfId="0" applyFont="1" applyAlignment="1">
      <alignment vertical="center"/>
    </xf>
    <xf numFmtId="49" fontId="1" fillId="0" borderId="0" xfId="0" applyNumberFormat="1" applyFont="1" applyAlignment="1">
      <alignment vertical="top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top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top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left" vertical="top"/>
    </xf>
    <xf numFmtId="0" fontId="0" fillId="2" borderId="2" xfId="0" applyFill="1" applyBorder="1" applyAlignment="1">
      <alignment vertical="center"/>
    </xf>
    <xf numFmtId="0" fontId="0" fillId="0" borderId="5" xfId="0" applyBorder="1" applyAlignment="1">
      <alignment vertical="center"/>
    </xf>
    <xf numFmtId="0" fontId="0" fillId="3" borderId="7" xfId="0" applyFill="1" applyBorder="1" applyAlignment="1">
      <alignment horizontal="center" vertical="center" wrapText="1"/>
    </xf>
    <xf numFmtId="0" fontId="0" fillId="4" borderId="5" xfId="0" applyFill="1" applyBorder="1"/>
    <xf numFmtId="8" fontId="0" fillId="0" borderId="9" xfId="0" applyNumberFormat="1" applyBorder="1" applyAlignment="1">
      <alignment horizontal="center" vertical="center" wrapText="1"/>
    </xf>
    <xf numFmtId="8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0" fontId="0" fillId="5" borderId="13" xfId="0" applyFill="1" applyBorder="1" applyAlignment="1">
      <alignment vertical="center"/>
    </xf>
    <xf numFmtId="0" fontId="0" fillId="5" borderId="14" xfId="0" applyFill="1" applyBorder="1" applyAlignment="1">
      <alignment horizontal="center" vertical="center" wrapText="1"/>
    </xf>
    <xf numFmtId="0" fontId="0" fillId="4" borderId="13" xfId="0" applyFill="1" applyBorder="1"/>
    <xf numFmtId="8" fontId="0" fillId="4" borderId="16" xfId="0" applyNumberFormat="1" applyFill="1" applyBorder="1" applyAlignment="1">
      <alignment horizontal="center"/>
    </xf>
    <xf numFmtId="0" fontId="0" fillId="0" borderId="9" xfId="0" applyBorder="1" applyAlignment="1">
      <alignment vertical="center" wrapText="1"/>
    </xf>
    <xf numFmtId="8" fontId="0" fillId="4" borderId="9" xfId="0" applyNumberFormat="1" applyFill="1" applyBorder="1" applyAlignment="1">
      <alignment horizontal="center"/>
    </xf>
    <xf numFmtId="8" fontId="0" fillId="4" borderId="9" xfId="0" applyNumberFormat="1" applyFill="1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0" fillId="5" borderId="19" xfId="0" applyFill="1" applyBorder="1" applyAlignment="1">
      <alignment vertical="center"/>
    </xf>
    <xf numFmtId="0" fontId="0" fillId="5" borderId="20" xfId="0" applyFill="1" applyBorder="1" applyAlignment="1">
      <alignment horizontal="center" vertical="center" wrapText="1"/>
    </xf>
    <xf numFmtId="0" fontId="0" fillId="4" borderId="19" xfId="0" applyFill="1" applyBorder="1"/>
    <xf numFmtId="6" fontId="1" fillId="4" borderId="22" xfId="0" applyNumberFormat="1" applyFont="1" applyFill="1" applyBorder="1" applyAlignment="1">
      <alignment horizontal="center"/>
    </xf>
    <xf numFmtId="6" fontId="1" fillId="4" borderId="22" xfId="0" applyNumberFormat="1" applyFont="1" applyFill="1" applyBorder="1"/>
    <xf numFmtId="0" fontId="0" fillId="0" borderId="20" xfId="0" applyBorder="1" applyAlignment="1">
      <alignment vertical="center"/>
    </xf>
    <xf numFmtId="0" fontId="1" fillId="0" borderId="23" xfId="0" applyFont="1" applyBorder="1" applyAlignment="1">
      <alignment horizontal="left" vertical="top"/>
    </xf>
    <xf numFmtId="0" fontId="0" fillId="0" borderId="13" xfId="0" applyBorder="1" applyAlignment="1">
      <alignment vertical="center"/>
    </xf>
    <xf numFmtId="0" fontId="1" fillId="0" borderId="19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/>
    </xf>
    <xf numFmtId="0" fontId="0" fillId="0" borderId="25" xfId="0" applyBorder="1" applyAlignment="1">
      <alignment vertical="center"/>
    </xf>
    <xf numFmtId="0" fontId="1" fillId="0" borderId="23" xfId="0" applyFont="1" applyBorder="1" applyAlignment="1">
      <alignment vertical="center"/>
    </xf>
    <xf numFmtId="49" fontId="1" fillId="0" borderId="18" xfId="0" applyNumberFormat="1" applyFont="1" applyBorder="1" applyAlignment="1">
      <alignment vertical="top"/>
    </xf>
    <xf numFmtId="0" fontId="1" fillId="0" borderId="26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49" fontId="1" fillId="0" borderId="27" xfId="0" applyNumberFormat="1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wrapText="1"/>
    </xf>
    <xf numFmtId="0" fontId="1" fillId="0" borderId="28" xfId="0" applyFont="1" applyBorder="1" applyAlignment="1">
      <alignment horizontal="center"/>
    </xf>
    <xf numFmtId="0" fontId="0" fillId="0" borderId="28" xfId="0" applyBorder="1" applyAlignment="1">
      <alignment vertical="center"/>
    </xf>
    <xf numFmtId="0" fontId="1" fillId="0" borderId="29" xfId="0" applyFont="1" applyBorder="1" applyAlignment="1">
      <alignment vertical="center"/>
    </xf>
    <xf numFmtId="49" fontId="1" fillId="6" borderId="3" xfId="0" applyNumberFormat="1" applyFont="1" applyFill="1" applyBorder="1" applyAlignment="1">
      <alignment horizontal="left" vertical="center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left" vertical="top"/>
    </xf>
    <xf numFmtId="49" fontId="1" fillId="2" borderId="2" xfId="0" applyNumberFormat="1" applyFont="1" applyFill="1" applyBorder="1" applyAlignment="1">
      <alignment vertical="top"/>
    </xf>
    <xf numFmtId="49" fontId="1" fillId="2" borderId="3" xfId="0" applyNumberFormat="1" applyFont="1" applyFill="1" applyBorder="1" applyAlignment="1">
      <alignment vertical="top"/>
    </xf>
    <xf numFmtId="49" fontId="1" fillId="2" borderId="2" xfId="0" applyNumberFormat="1" applyFont="1" applyFill="1" applyBorder="1" applyAlignment="1">
      <alignment vertical="top"/>
    </xf>
    <xf numFmtId="9" fontId="1" fillId="2" borderId="2" xfId="0" applyNumberFormat="1" applyFont="1" applyFill="1" applyBorder="1" applyAlignment="1">
      <alignment horizontal="center"/>
    </xf>
    <xf numFmtId="49" fontId="1" fillId="0" borderId="24" xfId="0" applyNumberFormat="1" applyFont="1" applyBorder="1" applyAlignment="1">
      <alignment horizontal="left" vertical="top"/>
    </xf>
    <xf numFmtId="49" fontId="1" fillId="0" borderId="18" xfId="0" applyNumberFormat="1" applyFont="1" applyBorder="1" applyAlignment="1">
      <alignment horizontal="left" vertical="top"/>
    </xf>
    <xf numFmtId="49" fontId="1" fillId="0" borderId="12" xfId="0" applyNumberFormat="1" applyFont="1" applyBorder="1" applyAlignment="1">
      <alignment horizontal="left" vertical="top"/>
    </xf>
    <xf numFmtId="0" fontId="1" fillId="0" borderId="23" xfId="0" applyFont="1" applyBorder="1" applyAlignment="1">
      <alignment horizontal="left" vertical="top"/>
    </xf>
    <xf numFmtId="0" fontId="1" fillId="0" borderId="17" xfId="0" applyFont="1" applyBorder="1" applyAlignment="1">
      <alignment horizontal="left" vertical="top"/>
    </xf>
    <xf numFmtId="0" fontId="0" fillId="3" borderId="21" xfId="0" applyFill="1" applyBorder="1" applyAlignment="1">
      <alignment horizontal="left" vertical="top" wrapText="1"/>
    </xf>
    <xf numFmtId="0" fontId="0" fillId="3" borderId="15" xfId="0" applyFill="1" applyBorder="1" applyAlignment="1">
      <alignment horizontal="left" vertical="top" wrapText="1"/>
    </xf>
    <xf numFmtId="0" fontId="0" fillId="3" borderId="8" xfId="0" applyFill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/>
    </xf>
    <xf numFmtId="0" fontId="3" fillId="6" borderId="2" xfId="0" quotePrefix="1" applyFont="1" applyFill="1" applyBorder="1" applyAlignment="1">
      <alignment horizontal="center" vertical="center" wrapText="1"/>
    </xf>
    <xf numFmtId="0" fontId="3" fillId="6" borderId="1" xfId="0" quotePrefix="1" applyFont="1" applyFill="1" applyBorder="1" applyAlignment="1">
      <alignment horizontal="center" vertical="center" wrapText="1"/>
    </xf>
    <xf numFmtId="9" fontId="2" fillId="6" borderId="3" xfId="0" applyNumberFormat="1" applyFont="1" applyFill="1" applyBorder="1" applyAlignment="1">
      <alignment horizontal="center" vertical="center"/>
    </xf>
    <xf numFmtId="9" fontId="2" fillId="6" borderId="2" xfId="0" applyNumberFormat="1" applyFont="1" applyFill="1" applyBorder="1" applyAlignment="1">
      <alignment horizontal="center" vertical="center"/>
    </xf>
    <xf numFmtId="9" fontId="2" fillId="6" borderId="1" xfId="0" applyNumberFormat="1" applyFont="1" applyFill="1" applyBorder="1" applyAlignment="1">
      <alignment horizontal="center" vertical="center"/>
    </xf>
    <xf numFmtId="0" fontId="1" fillId="0" borderId="28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/>
    <xf numFmtId="0" fontId="4" fillId="0" borderId="28" xfId="0" applyFont="1" applyBorder="1" applyAlignment="1">
      <alignment vertical="center"/>
    </xf>
    <xf numFmtId="0" fontId="4" fillId="0" borderId="28" xfId="0" applyFont="1" applyBorder="1" applyAlignment="1">
      <alignment horizontal="center"/>
    </xf>
    <xf numFmtId="0" fontId="4" fillId="0" borderId="28" xfId="0" applyFont="1" applyBorder="1" applyAlignment="1">
      <alignment horizont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/>
    </xf>
    <xf numFmtId="0" fontId="5" fillId="4" borderId="19" xfId="0" applyFont="1" applyFill="1" applyBorder="1"/>
    <xf numFmtId="6" fontId="4" fillId="4" borderId="22" xfId="0" applyNumberFormat="1" applyFont="1" applyFill="1" applyBorder="1"/>
    <xf numFmtId="6" fontId="4" fillId="4" borderId="22" xfId="0" applyNumberFormat="1" applyFont="1" applyFill="1" applyBorder="1" applyAlignment="1">
      <alignment horizontal="center"/>
    </xf>
    <xf numFmtId="0" fontId="5" fillId="4" borderId="13" xfId="0" applyFont="1" applyFill="1" applyBorder="1"/>
    <xf numFmtId="8" fontId="5" fillId="0" borderId="9" xfId="0" applyNumberFormat="1" applyFont="1" applyBorder="1" applyAlignment="1">
      <alignment horizontal="center" vertical="center" wrapText="1"/>
    </xf>
    <xf numFmtId="8" fontId="5" fillId="4" borderId="9" xfId="0" applyNumberFormat="1" applyFont="1" applyFill="1" applyBorder="1" applyAlignment="1">
      <alignment horizontal="center"/>
    </xf>
    <xf numFmtId="8" fontId="5" fillId="4" borderId="9" xfId="0" applyNumberFormat="1" applyFont="1" applyFill="1" applyBorder="1" applyAlignment="1">
      <alignment horizontal="center" vertical="center"/>
    </xf>
    <xf numFmtId="8" fontId="5" fillId="4" borderId="16" xfId="0" applyNumberFormat="1" applyFont="1" applyFill="1" applyBorder="1" applyAlignment="1">
      <alignment horizontal="center"/>
    </xf>
    <xf numFmtId="0" fontId="5" fillId="4" borderId="5" xfId="0" applyFont="1" applyFill="1" applyBorder="1"/>
    <xf numFmtId="8" fontId="5" fillId="0" borderId="10" xfId="0" applyNumberFormat="1" applyFont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vertical="top"/>
    </xf>
    <xf numFmtId="0" fontId="4" fillId="0" borderId="0" xfId="0" applyFont="1" applyAlignment="1">
      <alignment vertical="center"/>
    </xf>
    <xf numFmtId="9" fontId="4" fillId="0" borderId="2" xfId="0" applyNumberFormat="1" applyFont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P:\2023%20Vergabeb&#252;ro\35_23%20Fahrradleasing%20Pulsnitz\02%20Vergabeunterlagen\Kriterienkatalog%20ohne%20Bewertung_bereinigtAS.xlsx" TargetMode="External"/><Relationship Id="rId1" Type="http://schemas.openxmlformats.org/officeDocument/2006/relationships/externalLinkPath" Target="/2023%20Vergabeb&#252;ro/35_23%20Fahrradleasing%20Pulsnitz/02%20Vergabeunterlagen/Kriterienkatalog%20ohne%20Bewertung_bereinigt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belle1"/>
    </sheetNames>
    <sheetDataSet>
      <sheetData sheetId="0" refreshError="1">
        <row r="4">
          <cell r="D4" t="str">
            <v>Eingabe</v>
          </cell>
          <cell r="F4" t="str">
            <v>Antwortmöglichkeiten JA= 5Pkt., Nein= 0 Pkt.</v>
          </cell>
        </row>
      </sheetData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2F8673-5E3A-4A78-844D-904CD363EA09}">
  <dimension ref="A1:M35"/>
  <sheetViews>
    <sheetView tabSelected="1" workbookViewId="0">
      <selection activeCell="D1" sqref="D1:F1048576"/>
    </sheetView>
  </sheetViews>
  <sheetFormatPr baseColWidth="10" defaultRowHeight="15" x14ac:dyDescent="0.25"/>
  <cols>
    <col min="2" max="3" width="40.7109375" customWidth="1"/>
    <col min="4" max="4" width="40.7109375" style="75" customWidth="1"/>
    <col min="5" max="5" width="11.42578125" style="75" customWidth="1"/>
    <col min="6" max="6" width="16.7109375" style="75" customWidth="1"/>
    <col min="7" max="7" width="36.85546875" bestFit="1" customWidth="1"/>
    <col min="8" max="8" width="11.42578125" customWidth="1"/>
    <col min="9" max="9" width="16.7109375" customWidth="1"/>
    <col min="10" max="10" width="72.42578125" customWidth="1"/>
    <col min="11" max="11" width="20" customWidth="1"/>
  </cols>
  <sheetData>
    <row r="1" spans="1:13" ht="15.75" thickBot="1" x14ac:dyDescent="0.3">
      <c r="A1" s="7"/>
      <c r="B1" s="12"/>
      <c r="C1" s="12"/>
      <c r="D1" s="74"/>
      <c r="G1" s="12"/>
      <c r="K1" s="53"/>
      <c r="L1" s="53"/>
      <c r="M1" s="52"/>
    </row>
    <row r="2" spans="1:13" ht="24.75" thickBot="1" x14ac:dyDescent="0.3">
      <c r="A2" s="51" t="s">
        <v>21</v>
      </c>
      <c r="B2" s="67" t="s">
        <v>20</v>
      </c>
      <c r="C2" s="67"/>
      <c r="D2" s="67"/>
      <c r="E2" s="67"/>
      <c r="F2" s="67"/>
      <c r="G2" s="67"/>
      <c r="H2" s="67"/>
      <c r="I2" s="67"/>
      <c r="J2" s="68"/>
      <c r="K2" s="69">
        <v>0.4</v>
      </c>
      <c r="L2" s="70"/>
      <c r="M2" s="71"/>
    </row>
    <row r="3" spans="1:13" ht="45.75" thickBot="1" x14ac:dyDescent="0.3">
      <c r="A3" s="50" t="s">
        <v>19</v>
      </c>
      <c r="B3" s="50" t="s">
        <v>18</v>
      </c>
      <c r="C3" s="72"/>
      <c r="D3" s="76"/>
      <c r="E3" s="77" t="s">
        <v>31</v>
      </c>
      <c r="F3" s="78" t="s">
        <v>32</v>
      </c>
      <c r="G3" s="49"/>
      <c r="H3" s="48" t="str">
        <f>[1]Tabelle1!D4</f>
        <v>Eingabe</v>
      </c>
      <c r="I3" s="47" t="str">
        <f>[1]Tabelle1!F4</f>
        <v>Antwortmöglichkeiten JA= 5Pkt., Nein= 0 Pkt.</v>
      </c>
      <c r="J3" s="46" t="s">
        <v>17</v>
      </c>
      <c r="K3" s="45" t="s">
        <v>16</v>
      </c>
      <c r="L3" s="8" t="s">
        <v>15</v>
      </c>
      <c r="M3" s="44" t="s">
        <v>14</v>
      </c>
    </row>
    <row r="4" spans="1:13" ht="15.75" thickBot="1" x14ac:dyDescent="0.3">
      <c r="A4" s="43"/>
      <c r="B4" s="42" t="s">
        <v>13</v>
      </c>
      <c r="C4" s="73"/>
      <c r="D4" s="79"/>
      <c r="E4" s="80"/>
      <c r="F4" s="80"/>
      <c r="G4" s="41"/>
      <c r="H4" s="40"/>
      <c r="I4" s="40"/>
      <c r="J4" s="39"/>
      <c r="K4" s="36"/>
      <c r="L4" s="9"/>
      <c r="M4" s="38"/>
    </row>
    <row r="5" spans="1:13" x14ac:dyDescent="0.25">
      <c r="A5" s="58"/>
      <c r="B5" s="61" t="s">
        <v>25</v>
      </c>
      <c r="C5" s="35" t="s">
        <v>12</v>
      </c>
      <c r="D5" s="81"/>
      <c r="E5" s="82"/>
      <c r="F5" s="83" t="s">
        <v>5</v>
      </c>
      <c r="G5" s="35" t="s">
        <v>12</v>
      </c>
      <c r="H5" s="34"/>
      <c r="I5" s="33" t="s">
        <v>5</v>
      </c>
      <c r="J5" s="32"/>
      <c r="K5" s="63" t="s">
        <v>11</v>
      </c>
      <c r="L5" s="31"/>
      <c r="M5" s="30"/>
    </row>
    <row r="6" spans="1:13" x14ac:dyDescent="0.25">
      <c r="A6" s="59"/>
      <c r="B6" s="62"/>
      <c r="C6" s="29" t="s">
        <v>30</v>
      </c>
      <c r="D6" s="84"/>
      <c r="E6" s="85" t="s">
        <v>3</v>
      </c>
      <c r="F6" s="86" t="s">
        <v>5</v>
      </c>
      <c r="G6" s="29" t="s">
        <v>10</v>
      </c>
      <c r="H6" s="19" t="s">
        <v>3</v>
      </c>
      <c r="I6" s="27" t="s">
        <v>5</v>
      </c>
      <c r="J6" s="24"/>
      <c r="K6" s="64"/>
      <c r="L6" s="23"/>
      <c r="M6" s="22"/>
    </row>
    <row r="7" spans="1:13" x14ac:dyDescent="0.25">
      <c r="A7" s="59"/>
      <c r="B7" s="62"/>
      <c r="C7" s="29" t="s">
        <v>9</v>
      </c>
      <c r="D7" s="84"/>
      <c r="E7" s="85" t="s">
        <v>3</v>
      </c>
      <c r="F7" s="86" t="s">
        <v>5</v>
      </c>
      <c r="G7" s="29" t="s">
        <v>9</v>
      </c>
      <c r="H7" s="19" t="s">
        <v>3</v>
      </c>
      <c r="I7" s="27" t="s">
        <v>5</v>
      </c>
      <c r="J7" s="24"/>
      <c r="K7" s="64"/>
      <c r="L7" s="23"/>
      <c r="M7" s="22"/>
    </row>
    <row r="8" spans="1:13" x14ac:dyDescent="0.25">
      <c r="A8" s="59"/>
      <c r="B8" s="62"/>
      <c r="C8" s="26" t="s">
        <v>26</v>
      </c>
      <c r="D8" s="84"/>
      <c r="E8" s="85" t="s">
        <v>3</v>
      </c>
      <c r="F8" s="87" t="s">
        <v>5</v>
      </c>
      <c r="G8" s="26" t="s">
        <v>8</v>
      </c>
      <c r="H8" s="19" t="s">
        <v>3</v>
      </c>
      <c r="I8" s="28" t="s">
        <v>5</v>
      </c>
      <c r="J8" s="24"/>
      <c r="K8" s="64"/>
      <c r="L8" s="23"/>
      <c r="M8" s="22"/>
    </row>
    <row r="9" spans="1:13" ht="30" x14ac:dyDescent="0.25">
      <c r="A9" s="59"/>
      <c r="B9" s="62"/>
      <c r="C9" s="26" t="s">
        <v>27</v>
      </c>
      <c r="D9" s="84"/>
      <c r="E9" s="85" t="s">
        <v>3</v>
      </c>
      <c r="F9" s="86" t="s">
        <v>5</v>
      </c>
      <c r="G9" s="26" t="s">
        <v>7</v>
      </c>
      <c r="H9" s="19" t="s">
        <v>3</v>
      </c>
      <c r="I9" s="27" t="s">
        <v>5</v>
      </c>
      <c r="J9" s="24"/>
      <c r="K9" s="64"/>
      <c r="L9" s="23"/>
      <c r="M9" s="22"/>
    </row>
    <row r="10" spans="1:13" ht="30" x14ac:dyDescent="0.25">
      <c r="A10" s="59"/>
      <c r="B10" s="62"/>
      <c r="C10" s="26" t="s">
        <v>29</v>
      </c>
      <c r="D10" s="84"/>
      <c r="E10" s="85" t="s">
        <v>3</v>
      </c>
      <c r="F10" s="88" t="s">
        <v>5</v>
      </c>
      <c r="G10" s="26" t="s">
        <v>6</v>
      </c>
      <c r="H10" s="19" t="s">
        <v>3</v>
      </c>
      <c r="I10" s="25" t="s">
        <v>5</v>
      </c>
      <c r="J10" s="24"/>
      <c r="K10" s="64"/>
      <c r="L10" s="23"/>
      <c r="M10" s="22"/>
    </row>
    <row r="11" spans="1:13" ht="45.75" thickBot="1" x14ac:dyDescent="0.3">
      <c r="A11" s="60"/>
      <c r="B11" s="66"/>
      <c r="C11" s="21" t="s">
        <v>28</v>
      </c>
      <c r="D11" s="89"/>
      <c r="E11" s="85" t="s">
        <v>3</v>
      </c>
      <c r="F11" s="85" t="s">
        <v>2</v>
      </c>
      <c r="G11" s="21" t="s">
        <v>4</v>
      </c>
      <c r="H11" s="19" t="s">
        <v>3</v>
      </c>
      <c r="I11" s="19" t="s">
        <v>2</v>
      </c>
      <c r="J11" s="18"/>
      <c r="K11" s="65"/>
      <c r="L11" s="17"/>
      <c r="M11" s="16"/>
    </row>
    <row r="12" spans="1:13" x14ac:dyDescent="0.25">
      <c r="A12" s="58"/>
      <c r="B12" s="61" t="s">
        <v>24</v>
      </c>
      <c r="C12" s="35" t="s">
        <v>12</v>
      </c>
      <c r="D12" s="81"/>
      <c r="E12" s="82"/>
      <c r="F12" s="83" t="s">
        <v>5</v>
      </c>
      <c r="G12" s="35" t="s">
        <v>12</v>
      </c>
      <c r="H12" s="34"/>
      <c r="I12" s="33" t="s">
        <v>5</v>
      </c>
      <c r="J12" s="32"/>
      <c r="K12" s="63" t="s">
        <v>11</v>
      </c>
      <c r="L12" s="31"/>
      <c r="M12" s="30"/>
    </row>
    <row r="13" spans="1:13" x14ac:dyDescent="0.25">
      <c r="A13" s="59"/>
      <c r="B13" s="62"/>
      <c r="C13" s="29" t="s">
        <v>30</v>
      </c>
      <c r="D13" s="84"/>
      <c r="E13" s="85" t="s">
        <v>3</v>
      </c>
      <c r="F13" s="86" t="s">
        <v>5</v>
      </c>
      <c r="G13" s="29" t="s">
        <v>10</v>
      </c>
      <c r="H13" s="19" t="s">
        <v>3</v>
      </c>
      <c r="I13" s="27" t="s">
        <v>5</v>
      </c>
      <c r="J13" s="24"/>
      <c r="K13" s="64"/>
      <c r="L13" s="23"/>
      <c r="M13" s="22"/>
    </row>
    <row r="14" spans="1:13" x14ac:dyDescent="0.25">
      <c r="A14" s="59"/>
      <c r="B14" s="62"/>
      <c r="C14" s="29" t="s">
        <v>9</v>
      </c>
      <c r="D14" s="84"/>
      <c r="E14" s="85" t="s">
        <v>3</v>
      </c>
      <c r="F14" s="86" t="s">
        <v>5</v>
      </c>
      <c r="G14" s="29" t="s">
        <v>9</v>
      </c>
      <c r="H14" s="19" t="s">
        <v>3</v>
      </c>
      <c r="I14" s="27" t="s">
        <v>5</v>
      </c>
      <c r="J14" s="24"/>
      <c r="K14" s="64"/>
      <c r="L14" s="23"/>
      <c r="M14" s="22"/>
    </row>
    <row r="15" spans="1:13" x14ac:dyDescent="0.25">
      <c r="A15" s="59"/>
      <c r="B15" s="62"/>
      <c r="C15" s="26" t="s">
        <v>26</v>
      </c>
      <c r="D15" s="84"/>
      <c r="E15" s="85" t="s">
        <v>3</v>
      </c>
      <c r="F15" s="87" t="s">
        <v>5</v>
      </c>
      <c r="G15" s="26" t="s">
        <v>8</v>
      </c>
      <c r="H15" s="19" t="s">
        <v>3</v>
      </c>
      <c r="I15" s="28" t="s">
        <v>5</v>
      </c>
      <c r="J15" s="24"/>
      <c r="K15" s="64"/>
      <c r="L15" s="23"/>
      <c r="M15" s="22"/>
    </row>
    <row r="16" spans="1:13" ht="30" x14ac:dyDescent="0.25">
      <c r="A16" s="59"/>
      <c r="B16" s="62"/>
      <c r="C16" s="26" t="s">
        <v>27</v>
      </c>
      <c r="D16" s="84"/>
      <c r="E16" s="85" t="s">
        <v>3</v>
      </c>
      <c r="F16" s="86" t="s">
        <v>5</v>
      </c>
      <c r="G16" s="26" t="s">
        <v>7</v>
      </c>
      <c r="H16" s="19" t="s">
        <v>3</v>
      </c>
      <c r="I16" s="27" t="s">
        <v>5</v>
      </c>
      <c r="J16" s="24"/>
      <c r="K16" s="64"/>
      <c r="L16" s="23"/>
      <c r="M16" s="22"/>
    </row>
    <row r="17" spans="1:13" ht="30" x14ac:dyDescent="0.25">
      <c r="A17" s="59"/>
      <c r="B17" s="62"/>
      <c r="C17" s="26" t="s">
        <v>29</v>
      </c>
      <c r="D17" s="84"/>
      <c r="E17" s="85" t="s">
        <v>3</v>
      </c>
      <c r="F17" s="88" t="s">
        <v>5</v>
      </c>
      <c r="G17" s="26" t="s">
        <v>6</v>
      </c>
      <c r="H17" s="19" t="s">
        <v>3</v>
      </c>
      <c r="I17" s="25" t="s">
        <v>5</v>
      </c>
      <c r="J17" s="24"/>
      <c r="K17" s="64"/>
      <c r="L17" s="23"/>
      <c r="M17" s="22"/>
    </row>
    <row r="18" spans="1:13" ht="45.75" thickBot="1" x14ac:dyDescent="0.3">
      <c r="A18" s="60"/>
      <c r="B18" s="66"/>
      <c r="C18" s="21" t="s">
        <v>28</v>
      </c>
      <c r="D18" s="89"/>
      <c r="E18" s="85" t="s">
        <v>3</v>
      </c>
      <c r="F18" s="85" t="s">
        <v>2</v>
      </c>
      <c r="G18" s="21" t="s">
        <v>4</v>
      </c>
      <c r="H18" s="19" t="s">
        <v>3</v>
      </c>
      <c r="I18" s="19" t="s">
        <v>2</v>
      </c>
      <c r="J18" s="18"/>
      <c r="K18" s="65"/>
      <c r="L18" s="17"/>
      <c r="M18" s="16"/>
    </row>
    <row r="19" spans="1:13" x14ac:dyDescent="0.25">
      <c r="A19" s="58"/>
      <c r="B19" s="61" t="s">
        <v>22</v>
      </c>
      <c r="C19" s="35" t="s">
        <v>12</v>
      </c>
      <c r="D19" s="81"/>
      <c r="E19" s="82"/>
      <c r="F19" s="83" t="s">
        <v>5</v>
      </c>
      <c r="G19" s="35" t="s">
        <v>12</v>
      </c>
      <c r="H19" s="34"/>
      <c r="I19" s="33" t="s">
        <v>5</v>
      </c>
      <c r="J19" s="32"/>
      <c r="K19" s="63" t="s">
        <v>11</v>
      </c>
      <c r="L19" s="31"/>
      <c r="M19" s="30"/>
    </row>
    <row r="20" spans="1:13" x14ac:dyDescent="0.25">
      <c r="A20" s="59"/>
      <c r="B20" s="62"/>
      <c r="C20" s="29" t="s">
        <v>30</v>
      </c>
      <c r="D20" s="84"/>
      <c r="E20" s="85" t="s">
        <v>3</v>
      </c>
      <c r="F20" s="86" t="s">
        <v>5</v>
      </c>
      <c r="G20" s="29" t="s">
        <v>10</v>
      </c>
      <c r="H20" s="19" t="s">
        <v>3</v>
      </c>
      <c r="I20" s="27" t="s">
        <v>5</v>
      </c>
      <c r="J20" s="24"/>
      <c r="K20" s="64"/>
      <c r="L20" s="23"/>
      <c r="M20" s="22"/>
    </row>
    <row r="21" spans="1:13" x14ac:dyDescent="0.25">
      <c r="A21" s="59"/>
      <c r="B21" s="62"/>
      <c r="C21" s="29" t="s">
        <v>9</v>
      </c>
      <c r="D21" s="84"/>
      <c r="E21" s="85" t="s">
        <v>3</v>
      </c>
      <c r="F21" s="86" t="s">
        <v>5</v>
      </c>
      <c r="G21" s="29" t="s">
        <v>9</v>
      </c>
      <c r="H21" s="19" t="s">
        <v>3</v>
      </c>
      <c r="I21" s="27" t="s">
        <v>5</v>
      </c>
      <c r="J21" s="24"/>
      <c r="K21" s="64"/>
      <c r="L21" s="23"/>
      <c r="M21" s="22"/>
    </row>
    <row r="22" spans="1:13" x14ac:dyDescent="0.25">
      <c r="A22" s="59"/>
      <c r="B22" s="62"/>
      <c r="C22" s="26" t="s">
        <v>26</v>
      </c>
      <c r="D22" s="84"/>
      <c r="E22" s="85" t="s">
        <v>3</v>
      </c>
      <c r="F22" s="87" t="s">
        <v>5</v>
      </c>
      <c r="G22" s="26" t="s">
        <v>8</v>
      </c>
      <c r="H22" s="19" t="s">
        <v>3</v>
      </c>
      <c r="I22" s="28" t="s">
        <v>5</v>
      </c>
      <c r="J22" s="24"/>
      <c r="K22" s="64"/>
      <c r="L22" s="23"/>
      <c r="M22" s="22"/>
    </row>
    <row r="23" spans="1:13" ht="30" x14ac:dyDescent="0.25">
      <c r="A23" s="59"/>
      <c r="B23" s="62"/>
      <c r="C23" s="26" t="s">
        <v>27</v>
      </c>
      <c r="D23" s="84"/>
      <c r="E23" s="85" t="s">
        <v>3</v>
      </c>
      <c r="F23" s="86" t="s">
        <v>5</v>
      </c>
      <c r="G23" s="26" t="s">
        <v>7</v>
      </c>
      <c r="H23" s="19" t="s">
        <v>3</v>
      </c>
      <c r="I23" s="27" t="s">
        <v>5</v>
      </c>
      <c r="J23" s="24"/>
      <c r="K23" s="64"/>
      <c r="L23" s="23"/>
      <c r="M23" s="22"/>
    </row>
    <row r="24" spans="1:13" ht="30" x14ac:dyDescent="0.25">
      <c r="A24" s="59"/>
      <c r="B24" s="62"/>
      <c r="C24" s="26" t="s">
        <v>29</v>
      </c>
      <c r="D24" s="84"/>
      <c r="E24" s="85" t="s">
        <v>3</v>
      </c>
      <c r="F24" s="88" t="s">
        <v>5</v>
      </c>
      <c r="G24" s="26" t="s">
        <v>6</v>
      </c>
      <c r="H24" s="19" t="s">
        <v>3</v>
      </c>
      <c r="I24" s="25" t="s">
        <v>5</v>
      </c>
      <c r="J24" s="24"/>
      <c r="K24" s="64"/>
      <c r="L24" s="23"/>
      <c r="M24" s="22"/>
    </row>
    <row r="25" spans="1:13" ht="45.75" thickBot="1" x14ac:dyDescent="0.3">
      <c r="A25" s="60"/>
      <c r="B25" s="62"/>
      <c r="C25" s="21" t="s">
        <v>28</v>
      </c>
      <c r="D25" s="84"/>
      <c r="E25" s="85" t="s">
        <v>3</v>
      </c>
      <c r="F25" s="85" t="s">
        <v>2</v>
      </c>
      <c r="G25" s="21" t="s">
        <v>4</v>
      </c>
      <c r="H25" s="19" t="s">
        <v>3</v>
      </c>
      <c r="I25" s="19" t="s">
        <v>2</v>
      </c>
      <c r="J25" s="24"/>
      <c r="K25" s="65"/>
      <c r="L25" s="17"/>
      <c r="M25" s="37"/>
    </row>
    <row r="26" spans="1:13" x14ac:dyDescent="0.25">
      <c r="A26" s="58"/>
      <c r="B26" s="61" t="s">
        <v>23</v>
      </c>
      <c r="C26" s="35" t="s">
        <v>12</v>
      </c>
      <c r="D26" s="81"/>
      <c r="E26" s="82"/>
      <c r="F26" s="83" t="s">
        <v>5</v>
      </c>
      <c r="G26" s="35" t="s">
        <v>12</v>
      </c>
      <c r="H26" s="34"/>
      <c r="I26" s="33" t="s">
        <v>5</v>
      </c>
      <c r="J26" s="32"/>
      <c r="K26" s="63" t="s">
        <v>11</v>
      </c>
      <c r="L26" s="31"/>
      <c r="M26" s="30"/>
    </row>
    <row r="27" spans="1:13" x14ac:dyDescent="0.25">
      <c r="A27" s="59"/>
      <c r="B27" s="62"/>
      <c r="C27" s="29" t="s">
        <v>30</v>
      </c>
      <c r="D27" s="84"/>
      <c r="E27" s="85" t="s">
        <v>3</v>
      </c>
      <c r="F27" s="86" t="s">
        <v>5</v>
      </c>
      <c r="G27" s="29" t="s">
        <v>10</v>
      </c>
      <c r="H27" s="19" t="s">
        <v>3</v>
      </c>
      <c r="I27" s="27" t="s">
        <v>5</v>
      </c>
      <c r="J27" s="24"/>
      <c r="K27" s="64"/>
      <c r="L27" s="23"/>
      <c r="M27" s="22"/>
    </row>
    <row r="28" spans="1:13" x14ac:dyDescent="0.25">
      <c r="A28" s="59"/>
      <c r="B28" s="62"/>
      <c r="C28" s="29" t="s">
        <v>9</v>
      </c>
      <c r="D28" s="84"/>
      <c r="E28" s="85" t="s">
        <v>3</v>
      </c>
      <c r="F28" s="86" t="s">
        <v>5</v>
      </c>
      <c r="G28" s="29" t="s">
        <v>9</v>
      </c>
      <c r="H28" s="19" t="s">
        <v>3</v>
      </c>
      <c r="I28" s="27" t="s">
        <v>5</v>
      </c>
      <c r="J28" s="24"/>
      <c r="K28" s="64"/>
      <c r="L28" s="23"/>
      <c r="M28" s="22"/>
    </row>
    <row r="29" spans="1:13" x14ac:dyDescent="0.25">
      <c r="A29" s="59"/>
      <c r="B29" s="62"/>
      <c r="C29" s="26" t="s">
        <v>26</v>
      </c>
      <c r="D29" s="84"/>
      <c r="E29" s="85" t="s">
        <v>3</v>
      </c>
      <c r="F29" s="87" t="s">
        <v>5</v>
      </c>
      <c r="G29" s="26" t="s">
        <v>8</v>
      </c>
      <c r="H29" s="19" t="s">
        <v>3</v>
      </c>
      <c r="I29" s="28" t="s">
        <v>5</v>
      </c>
      <c r="J29" s="24"/>
      <c r="K29" s="64"/>
      <c r="L29" s="23"/>
      <c r="M29" s="22"/>
    </row>
    <row r="30" spans="1:13" ht="30" x14ac:dyDescent="0.25">
      <c r="A30" s="59"/>
      <c r="B30" s="62"/>
      <c r="C30" s="26" t="s">
        <v>27</v>
      </c>
      <c r="D30" s="84"/>
      <c r="E30" s="85" t="s">
        <v>3</v>
      </c>
      <c r="F30" s="86" t="s">
        <v>5</v>
      </c>
      <c r="G30" s="26" t="s">
        <v>7</v>
      </c>
      <c r="H30" s="19" t="s">
        <v>3</v>
      </c>
      <c r="I30" s="27" t="s">
        <v>5</v>
      </c>
      <c r="J30" s="24"/>
      <c r="K30" s="64"/>
      <c r="L30" s="23"/>
      <c r="M30" s="22"/>
    </row>
    <row r="31" spans="1:13" ht="30" x14ac:dyDescent="0.25">
      <c r="A31" s="59"/>
      <c r="B31" s="62"/>
      <c r="C31" s="26" t="s">
        <v>29</v>
      </c>
      <c r="D31" s="84"/>
      <c r="E31" s="85" t="s">
        <v>3</v>
      </c>
      <c r="F31" s="88" t="s">
        <v>5</v>
      </c>
      <c r="G31" s="26" t="s">
        <v>6</v>
      </c>
      <c r="H31" s="19" t="s">
        <v>3</v>
      </c>
      <c r="I31" s="25" t="s">
        <v>5</v>
      </c>
      <c r="J31" s="24"/>
      <c r="K31" s="64"/>
      <c r="L31" s="23"/>
      <c r="M31" s="22"/>
    </row>
    <row r="32" spans="1:13" ht="45.75" thickBot="1" x14ac:dyDescent="0.3">
      <c r="A32" s="60"/>
      <c r="B32" s="66"/>
      <c r="C32" s="21" t="s">
        <v>28</v>
      </c>
      <c r="D32" s="89"/>
      <c r="E32" s="90" t="s">
        <v>3</v>
      </c>
      <c r="F32" s="85" t="s">
        <v>2</v>
      </c>
      <c r="G32" s="21" t="s">
        <v>4</v>
      </c>
      <c r="H32" s="20" t="s">
        <v>3</v>
      </c>
      <c r="I32" s="19" t="s">
        <v>2</v>
      </c>
      <c r="J32" s="18"/>
      <c r="K32" s="65"/>
      <c r="L32" s="17"/>
      <c r="M32" s="16"/>
    </row>
    <row r="33" spans="1:13" ht="15.75" thickBot="1" x14ac:dyDescent="0.3">
      <c r="A33" s="55" t="s">
        <v>1</v>
      </c>
      <c r="B33" s="56"/>
      <c r="C33" s="54"/>
      <c r="D33" s="91"/>
      <c r="E33" s="91"/>
      <c r="F33" s="91"/>
      <c r="G33" s="15"/>
      <c r="H33" s="57">
        <f>+K2</f>
        <v>0.4</v>
      </c>
      <c r="I33" s="57"/>
      <c r="J33" s="57"/>
      <c r="K33" s="14"/>
      <c r="L33" s="14"/>
      <c r="M33" s="13"/>
    </row>
    <row r="34" spans="1:13" ht="15.75" thickBot="1" x14ac:dyDescent="0.3">
      <c r="A34" s="7"/>
      <c r="B34" s="12"/>
      <c r="C34" s="12"/>
      <c r="D34" s="74"/>
      <c r="G34" s="12"/>
      <c r="K34" s="11"/>
      <c r="L34" s="11"/>
      <c r="M34" s="10"/>
    </row>
    <row r="35" spans="1:13" ht="15.75" thickBot="1" x14ac:dyDescent="0.3">
      <c r="A35" s="7"/>
      <c r="B35" s="6"/>
      <c r="C35" s="6"/>
      <c r="D35" s="92"/>
      <c r="E35" s="93">
        <f>+H2</f>
        <v>0</v>
      </c>
      <c r="F35" s="93"/>
      <c r="G35" s="5" t="s">
        <v>0</v>
      </c>
      <c r="H35" s="4">
        <f>+K2</f>
        <v>0.4</v>
      </c>
      <c r="I35" s="4"/>
      <c r="J35" s="3"/>
      <c r="K35" s="2"/>
      <c r="L35" s="2"/>
      <c r="M35" s="1">
        <f>+M33</f>
        <v>0</v>
      </c>
    </row>
  </sheetData>
  <mergeCells count="16">
    <mergeCell ref="A12:A18"/>
    <mergeCell ref="B12:B18"/>
    <mergeCell ref="K12:K18"/>
    <mergeCell ref="B2:J2"/>
    <mergeCell ref="K2:M2"/>
    <mergeCell ref="A5:A11"/>
    <mergeCell ref="B5:B11"/>
    <mergeCell ref="K5:K11"/>
    <mergeCell ref="A33:B33"/>
    <mergeCell ref="H33:J33"/>
    <mergeCell ref="A19:A25"/>
    <mergeCell ref="B19:B25"/>
    <mergeCell ref="K19:K25"/>
    <mergeCell ref="A26:A32"/>
    <mergeCell ref="B26:B32"/>
    <mergeCell ref="K26:K32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Aline Sieber</dc:creator>
  <cp:lastModifiedBy>Aline Sieber</cp:lastModifiedBy>
  <dcterms:created xsi:type="dcterms:W3CDTF">2025-02-06T13:35:20Z</dcterms:created>
  <dcterms:modified xsi:type="dcterms:W3CDTF">2025-03-25T08:35:12Z</dcterms:modified>
</cp:coreProperties>
</file>